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y documents\Робочий стіл\"/>
    </mc:Choice>
  </mc:AlternateContent>
  <bookViews>
    <workbookView xWindow="0" yWindow="0" windowWidth="25200" windowHeight="12135"/>
  </bookViews>
  <sheets>
    <sheet name="Лист1 (гемофілія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H10" i="1"/>
  <c r="G10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<sst xmlns="http://schemas.openxmlformats.org/spreadsheetml/2006/main" count="29" uniqueCount="18">
  <si>
    <t>Код ДКПП ДК 016-2010 (до 9 знаків)</t>
  </si>
  <si>
    <t>№ лоту (у разі багатолотової закупівлі)</t>
  </si>
  <si>
    <t>Найменування товару</t>
  </si>
  <si>
    <t>Кількість</t>
  </si>
  <si>
    <t>Одиниці виміру</t>
  </si>
  <si>
    <t>Ціна  за одиницю без ПДВ, грн.</t>
  </si>
  <si>
    <t>ПДВ</t>
  </si>
  <si>
    <t>Ціна з ПДВ</t>
  </si>
  <si>
    <t>21.10.6</t>
  </si>
  <si>
    <t>Фактор VIII коагуляції крові людини плазмовий 500МО</t>
  </si>
  <si>
    <t>фл.</t>
  </si>
  <si>
    <t>Фактор VIII коагуляції крові людини плазмовий 1000МО</t>
  </si>
  <si>
    <t xml:space="preserve"> Фактор IX коагуляції крові людини плазмовий 500МО</t>
  </si>
  <si>
    <t xml:space="preserve"> Фактор IX коагуляції крові людини плазмовий  1000МО</t>
  </si>
  <si>
    <t>Мороктоког альфа  500МО</t>
  </si>
  <si>
    <t>Мороктоког альфа  1000МО</t>
  </si>
  <si>
    <t>Нонаког альфа 500МО</t>
  </si>
  <si>
    <t>Антигібіторний коагуляційний комплекс 1000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</si>
</sst>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wrapText="1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right" wrapText="1"/>
    </xf>
    <xf numFmtId="2" fontId="1" fillId="0" borderId="2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workbookViewId="0">
      <selection activeCell="A2" sqref="A2"/>
    </sheetView>
  </sheetViews>
  <sheetFormatPr defaultRowHeight="15.75" x14ac:dyDescent="0.25"/>
  <cols>
    <col min="1" max="1" width="12.7109375" style="12" customWidth="1"/>
    <col min="2" max="2" width="8.5703125" style="12" customWidth="1"/>
    <col min="3" max="3" width="54.85546875" style="12" customWidth="1"/>
    <col min="4" max="4" width="7.42578125" style="12" customWidth="1"/>
    <col min="5" max="5" width="10.140625" style="12" customWidth="1"/>
    <col min="6" max="6" width="13.140625" style="12" customWidth="1"/>
    <col min="7" max="7" width="10.42578125" style="12" customWidth="1"/>
    <col min="8" max="8" width="12.42578125" style="12" customWidth="1"/>
    <col min="9" max="16384" width="9.140625" style="4"/>
  </cols>
  <sheetData>
    <row r="2" spans="1:8" ht="85.5" x14ac:dyDescent="0.25">
      <c r="A2" s="1" t="s">
        <v>0</v>
      </c>
      <c r="B2" s="2" t="s">
        <v>1</v>
      </c>
      <c r="C2" s="3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5" t="s">
        <v>8</v>
      </c>
      <c r="B3" s="6">
        <v>1</v>
      </c>
      <c r="C3" s="7" t="s">
        <v>9</v>
      </c>
      <c r="D3" s="8">
        <v>200</v>
      </c>
      <c r="E3" s="9" t="s">
        <v>10</v>
      </c>
      <c r="F3" s="10">
        <v>2598.92</v>
      </c>
      <c r="G3" s="10">
        <v>181.92</v>
      </c>
      <c r="H3" s="11">
        <f>G3+F3</f>
        <v>2780.84</v>
      </c>
    </row>
    <row r="4" spans="1:8" x14ac:dyDescent="0.25">
      <c r="A4" s="5"/>
      <c r="B4" s="6"/>
      <c r="C4" s="7" t="s">
        <v>11</v>
      </c>
      <c r="D4" s="12">
        <v>300</v>
      </c>
      <c r="E4" s="9" t="s">
        <v>10</v>
      </c>
      <c r="F4" s="10">
        <v>5197.8500000000004</v>
      </c>
      <c r="G4" s="10">
        <v>363.85</v>
      </c>
      <c r="H4" s="11">
        <f t="shared" ref="H4:H10" si="0">G4+F4</f>
        <v>5561.7000000000007</v>
      </c>
    </row>
    <row r="5" spans="1:8" x14ac:dyDescent="0.25">
      <c r="A5" s="5" t="s">
        <v>8</v>
      </c>
      <c r="B5" s="6">
        <v>2</v>
      </c>
      <c r="C5" s="7" t="s">
        <v>12</v>
      </c>
      <c r="D5" s="8">
        <v>150</v>
      </c>
      <c r="E5" s="9" t="s">
        <v>10</v>
      </c>
      <c r="F5" s="10">
        <v>2743.24</v>
      </c>
      <c r="G5" s="10">
        <v>192.03</v>
      </c>
      <c r="H5" s="11">
        <f t="shared" si="0"/>
        <v>2935.27</v>
      </c>
    </row>
    <row r="6" spans="1:8" x14ac:dyDescent="0.25">
      <c r="A6" s="5"/>
      <c r="B6" s="6"/>
      <c r="C6" s="7" t="s">
        <v>13</v>
      </c>
      <c r="D6" s="8">
        <v>120</v>
      </c>
      <c r="E6" s="9" t="s">
        <v>10</v>
      </c>
      <c r="F6" s="10">
        <v>5486.48</v>
      </c>
      <c r="G6" s="10">
        <v>384.05</v>
      </c>
      <c r="H6" s="11">
        <f t="shared" si="0"/>
        <v>5870.53</v>
      </c>
    </row>
    <row r="7" spans="1:8" x14ac:dyDescent="0.25">
      <c r="A7" s="5" t="s">
        <v>8</v>
      </c>
      <c r="B7" s="6">
        <v>3</v>
      </c>
      <c r="C7" s="7" t="s">
        <v>14</v>
      </c>
      <c r="D7" s="8">
        <v>200</v>
      </c>
      <c r="E7" s="9" t="s">
        <v>10</v>
      </c>
      <c r="F7" s="10">
        <v>3867.86</v>
      </c>
      <c r="G7" s="10">
        <v>270.75</v>
      </c>
      <c r="H7" s="11">
        <f t="shared" si="0"/>
        <v>4138.6100000000006</v>
      </c>
    </row>
    <row r="8" spans="1:8" x14ac:dyDescent="0.25">
      <c r="A8" s="5"/>
      <c r="B8" s="6"/>
      <c r="C8" s="7" t="s">
        <v>15</v>
      </c>
      <c r="D8" s="8">
        <v>100</v>
      </c>
      <c r="E8" s="9" t="s">
        <v>10</v>
      </c>
      <c r="F8" s="10">
        <v>7735.73</v>
      </c>
      <c r="G8" s="10">
        <v>541.5</v>
      </c>
      <c r="H8" s="11">
        <f t="shared" si="0"/>
        <v>8277.23</v>
      </c>
    </row>
    <row r="9" spans="1:8" x14ac:dyDescent="0.25">
      <c r="A9" s="5" t="s">
        <v>8</v>
      </c>
      <c r="B9" s="6">
        <v>4</v>
      </c>
      <c r="C9" s="13" t="s">
        <v>16</v>
      </c>
      <c r="D9" s="8">
        <v>100</v>
      </c>
      <c r="E9" s="9" t="s">
        <v>10</v>
      </c>
      <c r="F9" s="10">
        <v>4044.52</v>
      </c>
      <c r="G9" s="10">
        <v>283.12</v>
      </c>
      <c r="H9" s="11">
        <f t="shared" si="0"/>
        <v>4327.6400000000003</v>
      </c>
    </row>
    <row r="10" spans="1:8" x14ac:dyDescent="0.25">
      <c r="A10" s="5" t="s">
        <v>8</v>
      </c>
      <c r="B10" s="6">
        <v>5</v>
      </c>
      <c r="C10" s="13" t="s">
        <v>17</v>
      </c>
      <c r="D10" s="8">
        <v>100</v>
      </c>
      <c r="E10" s="9" t="s">
        <v>10</v>
      </c>
      <c r="F10" s="10">
        <v>0</v>
      </c>
      <c r="G10" s="10">
        <f>F10*7%</f>
        <v>0</v>
      </c>
      <c r="H10" s="11">
        <f t="shared" si="0"/>
        <v>0</v>
      </c>
    </row>
    <row r="11" spans="1:8" x14ac:dyDescent="0.25">
      <c r="A11" s="5"/>
      <c r="B11" s="6"/>
      <c r="C11" s="14"/>
      <c r="D11" s="15">
        <f>SUM(D3:D10)</f>
        <v>1270</v>
      </c>
      <c r="E11" s="9"/>
      <c r="F11" s="10"/>
      <c r="G11" s="10"/>
      <c r="H11" s="11"/>
    </row>
    <row r="12" spans="1:8" x14ac:dyDescent="0.25">
      <c r="A12" s="5"/>
      <c r="B12" s="6"/>
      <c r="C12" s="14"/>
      <c r="D12" s="8"/>
      <c r="E12" s="9"/>
      <c r="F12" s="10"/>
      <c r="G12" s="10"/>
      <c r="H12" s="11"/>
    </row>
    <row r="13" spans="1:8" x14ac:dyDescent="0.25">
      <c r="A13" s="5"/>
      <c r="B13" s="6"/>
      <c r="C13" s="16"/>
      <c r="D13" s="8"/>
      <c r="E13" s="9"/>
      <c r="F13" s="17"/>
      <c r="G13" s="17"/>
      <c r="H13" s="8"/>
    </row>
    <row r="14" spans="1:8" x14ac:dyDescent="0.25">
      <c r="A14" s="18"/>
      <c r="B14" s="18"/>
      <c r="C14" s="19"/>
      <c r="D14" s="18"/>
      <c r="E14" s="8"/>
      <c r="F14" s="20"/>
      <c r="G14" s="20"/>
      <c r="H14" s="8"/>
    </row>
    <row r="15" spans="1:8" x14ac:dyDescent="0.25">
      <c r="A15" s="18"/>
      <c r="B15" s="8"/>
      <c r="C15" s="21"/>
      <c r="D15" s="8"/>
      <c r="E15" s="8"/>
      <c r="F15" s="20"/>
      <c r="G15" s="22"/>
      <c r="H15" s="18"/>
    </row>
    <row r="16" spans="1:8" x14ac:dyDescent="0.25">
      <c r="A16" s="23"/>
      <c r="B16" s="6"/>
      <c r="C16" s="21"/>
      <c r="D16" s="8"/>
      <c r="E16" s="8"/>
      <c r="F16" s="20"/>
      <c r="G16" s="22"/>
      <c r="H16" s="18"/>
    </row>
    <row r="17" spans="1:8" x14ac:dyDescent="0.25">
      <c r="A17" s="23"/>
      <c r="B17" s="6"/>
      <c r="C17" s="21"/>
      <c r="D17" s="8"/>
      <c r="E17" s="8"/>
      <c r="F17" s="20"/>
      <c r="G17" s="22"/>
      <c r="H17" s="18"/>
    </row>
    <row r="18" spans="1:8" x14ac:dyDescent="0.25">
      <c r="A18" s="23"/>
      <c r="B18" s="6"/>
      <c r="C18" s="21"/>
      <c r="D18" s="8"/>
      <c r="E18" s="8"/>
      <c r="F18" s="20"/>
      <c r="G18" s="22"/>
      <c r="H18" s="18"/>
    </row>
    <row r="19" spans="1:8" x14ac:dyDescent="0.25">
      <c r="A19" s="23"/>
      <c r="B19" s="23"/>
      <c r="C19" s="16"/>
      <c r="D19" s="8"/>
      <c r="E19" s="8"/>
      <c r="F19" s="24"/>
      <c r="G19" s="24"/>
      <c r="H19" s="25"/>
    </row>
  </sheetData>
  <pageMargins left="0.7" right="0.7" top="0.75" bottom="0.75" header="0.3" footer="0.3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 (гемофілія)</vt:lpstr>
    </vt:vector>
  </TitlesOfParts>
  <Company>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trail dziadyk</dc:creator>
  <cp:lastModifiedBy>trail dziadyk</cp:lastModifiedBy>
  <dcterms:created xsi:type="dcterms:W3CDTF">2015-07-03T10:38:02Z</dcterms:created>
  <dcterms:modified xsi:type="dcterms:W3CDTF">2015-07-03T10:38:55Z</dcterms:modified>
</cp:coreProperties>
</file>